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2\К_20220211\расчет по СТС\"/>
    </mc:Choice>
  </mc:AlternateContent>
  <xr:revisionPtr revIDLastSave="0" documentId="13_ncr:1_{2977826C-ACBC-4641-AAEF-4A868C43629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Лист1!$A$1:$H$14</definedName>
  </definedNames>
  <calcPr calcId="191029"/>
</workbook>
</file>

<file path=xl/calcChain.xml><?xml version="1.0" encoding="utf-8"?>
<calcChain xmlns="http://schemas.openxmlformats.org/spreadsheetml/2006/main">
  <c r="G8" i="1" l="1"/>
  <c r="G9" i="1"/>
  <c r="G7" i="1" l="1"/>
  <c r="G10" i="1" s="1"/>
</calcChain>
</file>

<file path=xl/sharedStrings.xml><?xml version="1.0" encoding="utf-8"?>
<sst xmlns="http://schemas.openxmlformats.org/spreadsheetml/2006/main" count="21" uniqueCount="19">
  <si>
    <t>№</t>
  </si>
  <si>
    <t>Наименование</t>
  </si>
  <si>
    <t>Кол-во</t>
  </si>
  <si>
    <t>Хар-ки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</si>
  <si>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</si>
  <si>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</si>
  <si>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</si>
  <si>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Расчет стоимости инвестиционного проекта по стандартизированным тарифным ставкам (постановление №782 от 22.12.2020г.)</t>
  </si>
  <si>
    <t>Ставка</t>
  </si>
  <si>
    <t>Норматив цены, тыс. руб (1 км., 1 кВт)</t>
  </si>
  <si>
    <t>Реконструкция  ВЛ-0,4кВ (5,67 км), КЛ-0,4кВ(0,357 км) мкр. Частной  застройки мкр № 22, 23</t>
  </si>
  <si>
    <t xml:space="preserve"> КЛ-0,4 кВ в траншеях</t>
  </si>
  <si>
    <t>АВБбШв 4х25</t>
  </si>
  <si>
    <t>АВБбШв 4х70</t>
  </si>
  <si>
    <t>С 3.2 (0,4 кВ)</t>
  </si>
  <si>
    <t>ВЛ-0,4 кВ</t>
  </si>
  <si>
    <t>СИП-2 3 х50+54,6+1х16-0,6/1,0</t>
  </si>
  <si>
    <t>С 2.2 (0,4 кВ)</t>
  </si>
  <si>
    <t>Идентификатор инвестиционного проекта: L_ 20220211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</si>
</sst>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2"/>
  <sheetViews>
    <sheetView tabSelected="1" zoomScale="102" zoomScaleNormal="102" zoomScaleSheetLayoutView="100" workbookViewId="0">
      <selection activeCell="J6" sqref="J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5.85546875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16384" width="8.85546875" style="1"/>
  </cols>
  <sheetData>
    <row r="2" spans="1:8" x14ac:dyDescent="0.2">
      <c r="B2" s="10" t="s">
        <v>7</v>
      </c>
      <c r="C2" s="10"/>
      <c r="D2" s="10"/>
      <c r="E2" s="10"/>
      <c r="F2" s="10"/>
    </row>
    <row r="3" spans="1:8" ht="20.45" customHeight="1" x14ac:dyDescent="0.2">
      <c r="B3" s="12" t="s">
        <v>18</v>
      </c>
      <c r="C3" s="12"/>
      <c r="D3" s="12"/>
      <c r="E3" s="12"/>
      <c r="F3" s="12"/>
    </row>
    <row r="4" spans="1:8" ht="19.5" customHeight="1" x14ac:dyDescent="0.2">
      <c r="A4" s="14" t="s">
        <v>10</v>
      </c>
      <c r="B4" s="12"/>
      <c r="C4" s="12"/>
      <c r="D4" s="12"/>
      <c r="E4" s="12"/>
      <c r="F4" s="12"/>
      <c r="G4" s="12"/>
    </row>
    <row r="6" spans="1:8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8</v>
      </c>
      <c r="F6" s="3" t="s">
        <v>9</v>
      </c>
      <c r="G6" s="3" t="s">
        <v>5</v>
      </c>
      <c r="H6" s="8" t="s">
        <v>6</v>
      </c>
    </row>
    <row r="7" spans="1:8" ht="73.150000000000006" customHeight="1" x14ac:dyDescent="0.2">
      <c r="A7" s="2">
        <v>1</v>
      </c>
      <c r="B7" s="2" t="s">
        <v>11</v>
      </c>
      <c r="C7" s="3" t="s">
        <v>12</v>
      </c>
      <c r="D7" s="2">
        <v>5.2499999999999998E-2</v>
      </c>
      <c r="E7" s="3" t="s">
        <v>14</v>
      </c>
      <c r="F7" s="11">
        <v>1042.9480000000001</v>
      </c>
      <c r="G7" s="5">
        <f>F7*D7</f>
        <v>54.754770000000001</v>
      </c>
      <c r="H7" s="3"/>
    </row>
    <row r="8" spans="1:8" ht="73.150000000000006" customHeight="1" x14ac:dyDescent="0.2">
      <c r="A8" s="2">
        <v>2</v>
      </c>
      <c r="B8" s="2" t="s">
        <v>11</v>
      </c>
      <c r="C8" s="3" t="s">
        <v>13</v>
      </c>
      <c r="D8" s="2">
        <v>0.30449999999999999</v>
      </c>
      <c r="E8" s="3" t="s">
        <v>14</v>
      </c>
      <c r="F8" s="11">
        <v>1254.9928500000001</v>
      </c>
      <c r="G8" s="5">
        <f t="shared" ref="G8:G9" si="0">F8*D8</f>
        <v>382.14532282499999</v>
      </c>
      <c r="H8" s="3"/>
    </row>
    <row r="9" spans="1:8" ht="73.150000000000006" customHeight="1" x14ac:dyDescent="0.2">
      <c r="A9" s="2">
        <v>3</v>
      </c>
      <c r="B9" s="2" t="s">
        <v>15</v>
      </c>
      <c r="C9" s="3" t="s">
        <v>16</v>
      </c>
      <c r="D9" s="2">
        <v>5.67</v>
      </c>
      <c r="E9" s="3" t="s">
        <v>17</v>
      </c>
      <c r="F9" s="11">
        <v>762.11126999999999</v>
      </c>
      <c r="G9" s="5">
        <f t="shared" si="0"/>
        <v>4321.1709008999997</v>
      </c>
      <c r="H9" s="3"/>
    </row>
    <row r="10" spans="1:8" ht="60" x14ac:dyDescent="0.2">
      <c r="A10" s="4"/>
      <c r="B10" s="7" t="s">
        <v>4</v>
      </c>
      <c r="C10" s="4"/>
      <c r="D10" s="4"/>
      <c r="E10" s="4"/>
      <c r="F10" s="4"/>
      <c r="G10" s="5">
        <f>SUM(G7:G9)</f>
        <v>4758.0709937249994</v>
      </c>
      <c r="H10" s="9">
        <v>2991.72</v>
      </c>
    </row>
    <row r="11" spans="1:8" x14ac:dyDescent="0.2">
      <c r="A11" s="6"/>
    </row>
    <row r="12" spans="1:8" ht="25.15" customHeight="1" x14ac:dyDescent="0.2">
      <c r="A12" s="13"/>
      <c r="B12" s="13"/>
      <c r="C12" s="13"/>
      <c r="D12" s="13"/>
      <c r="E12" s="13"/>
      <c r="F12" s="13"/>
      <c r="G12" s="13"/>
    </row>
  </sheetData>
  <mergeCells count="3">
    <mergeCell ref="B3:F3"/>
    <mergeCell ref="A12:G12"/>
    <mergeCell ref="A4:G4"/>
  </mergeCells>
  <pageMargins left="0.31496062992125984" right="0" top="0.55118110236220474" bottom="0.15748031496062992" header="0" footer="0"/>
  <pageSetup paperSize="9" scale="97" orientation="landscape" r:id="rId1"/>
  <rowBreaks count="1" manualBreakCount="1">
    <brk id="10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2021-06-28T11:49:59Z</dcterms:modified>
</cp:coreProperties>
</file>